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093\"/>
    </mc:Choice>
  </mc:AlternateContent>
  <xr:revisionPtr revIDLastSave="0" documentId="8_{0C81C293-BC52-4C30-9773-2229BCCB965B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<sst xmlns="http://schemas.openxmlformats.org/spreadsheetml/2006/main" count="138" uniqueCount="88">
  <si>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</si>
  <si>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</si>
  <si>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</si>
  <si>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</si>
  <si>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</si>
  <si>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</si>
  <si>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</si>
  <si>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</si>
  <si>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</si>
  <si>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</si>
  <si>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</si>
  <si>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</si>
  <si>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</si>
  <si>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</si>
  <si>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</si>
  <si>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</si>
  <si>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</si>
  <si>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</si>
  <si>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</si>
  <si>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</si>
  <si>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</si>
  <si>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</si>
  <si>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</si>
  <si>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</si>
  <si>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</si>
  <si>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</si>
  <si>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</si>
  <si>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</si>
  <si>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</si>
  <si>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</si>
  <si>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</si>
  <si>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</si>
  <si>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</si>
  <si>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</si>
  <si>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</si>
  <si>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</si>
  <si>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</si>
  <si>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</si>
  <si>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</si>
  <si>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</si>
  <si>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</si>
  <si>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</si>
  <si>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</si>
  <si>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</si>
  <si>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</si>
  <si>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</si>
  <si>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</si>
  <si>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</si>
  <si>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</si>
  <si>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</si>
  <si>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</si>
  <si>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</si>
  <si>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</si>
  <si>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</si>
  <si>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</si>
  <si>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</si>
  <si>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</si>
  <si>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 xml:space="preserve">SYSTEM CONFIGURATION
</t>
  </si>
  <si>
    <t>BAYS</t>
  </si>
  <si>
    <t>VCB II Retro</t>
  </si>
  <si>
    <t>CONNECT TO MODULE - NO</t>
  </si>
  <si>
    <t>SYSTEM BACKUP FILES</t>
  </si>
  <si>
    <t>SIGN/S</t>
  </si>
  <si>
    <t>DD4753697</t>
  </si>
  <si>
    <t>C29093 Florida Turnpike, Site Config, VF-2020-96X400-20-RGB G4</t>
  </si>
  <si>
    <t>FULL COLOR</t>
  </si>
  <si>
    <t>24X16</t>
  </si>
  <si>
    <t>I/O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</si>
  <si>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</si>
  <si>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</si>
  <si>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</si>
  <si>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</si>
  <si>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</si>
  <si>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</si>
  <si>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</si>
  <si>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</si>
  <si>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IN SIGN - YES</t>
  </si>
  <si>
    <t>DD4753725</t>
  </si>
  <si>
    <t>Shop Drawing, VF-20**-96x400-20-*</t>
  </si>
  <si>
    <t>DWG-3580631</t>
  </si>
  <si>
    <t>Schematic, VF-20X0, Service Control Panel, 120 VAC, Two Display UPS</t>
  </si>
  <si>
    <t>DWG-3670135</t>
  </si>
  <si>
    <t>Site Riser, One VF-2X20, VFC in Traffic Cabinet, 1-2 UPS System</t>
  </si>
  <si>
    <t>DWG-3922373</t>
  </si>
  <si>
    <t>Schematic, Signal, VF-2020 Generic by Bay, Airflow Sensor</t>
  </si>
  <si>
    <t>DWG-3935968</t>
  </si>
  <si>
    <t>Rear Electrical, VF-2020-96x400-20-RGB, ACP, Airflow Sensor, Display UPS</t>
  </si>
  <si>
    <t>DWG-4626891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</si>
</sst>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36" xfId="0" quotePrefix="1" applyBorder="1" applyAlignment="1">
      <alignment horizontal="left"/>
    </xf>
    <xf numFmtId="0" fontId="0" fillId="0" borderId="37" xfId="0" quotePrefix="1" applyBorder="1"/>
    <xf numFmtId="0" fontId="0" fillId="0" borderId="23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3" xfId="0" quotePrefix="1" applyBorder="1"/>
    <xf numFmtId="0" fontId="0" fillId="0" borderId="23" xfId="0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2.140625" customWidth="1"/>
    <col min="5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7" t="s">
        <v>63</v>
      </c>
      <c r="C1" s="41" t="s">
        <v>64</v>
      </c>
      <c r="D1" s="41"/>
      <c r="E1" s="41"/>
      <c r="F1" s="41"/>
      <c r="G1" s="28" t="s">
        <v>50</v>
      </c>
    </row>
    <row r="2" spans="2:7" ht="31.5" customHeight="1" thickBot="1" x14ac:dyDescent="0.3">
      <c r="B2" s="84" t="s">
        <v>57</v>
      </c>
      <c r="C2" s="85"/>
      <c r="D2" s="85"/>
      <c r="E2" s="85"/>
      <c r="F2" s="86"/>
      <c r="G2" s="90" t="s">
        <v>62</v>
      </c>
    </row>
    <row r="3" spans="2:7" ht="15.75" thickBot="1" x14ac:dyDescent="0.3">
      <c r="B3" s="82" t="s">
        <v>0</v>
      </c>
      <c r="C3" s="83"/>
      <c r="D3" s="88" t="s">
        <v>1</v>
      </c>
      <c r="E3" s="83"/>
      <c r="F3" s="89"/>
      <c r="G3" s="91"/>
    </row>
    <row r="4" spans="2:7" x14ac:dyDescent="0.25">
      <c r="B4" s="15" t="s">
        <v>2</v>
      </c>
      <c r="C4" s="14"/>
      <c r="D4" s="74" t="s">
        <v>44</v>
      </c>
      <c r="E4" s="74"/>
      <c r="F4" s="75"/>
      <c r="G4" s="76">
        <v>1</v>
      </c>
    </row>
    <row r="5" spans="2:7" x14ac:dyDescent="0.25">
      <c r="B5" s="15" t="s">
        <v>3</v>
      </c>
      <c r="C5" s="14"/>
      <c r="D5" s="74" t="s">
        <v>46</v>
      </c>
      <c r="E5" s="74"/>
      <c r="F5" s="75"/>
      <c r="G5" s="77"/>
    </row>
    <row r="6" spans="2:7" x14ac:dyDescent="0.25">
      <c r="B6" s="64" t="s">
        <v>4</v>
      </c>
      <c r="C6" s="14" t="s">
        <v>5</v>
      </c>
      <c r="D6" s="74" t="s">
        <v>65</v>
      </c>
      <c r="E6" s="74"/>
      <c r="F6" s="75"/>
      <c r="G6" s="77"/>
    </row>
    <row r="7" spans="2:7" x14ac:dyDescent="0.25">
      <c r="B7" s="64"/>
      <c r="C7" s="14" t="s">
        <v>6</v>
      </c>
      <c r="D7" s="74" t="s">
        <v>43</v>
      </c>
      <c r="E7" s="74"/>
      <c r="F7" s="75"/>
      <c r="G7" s="77"/>
    </row>
    <row r="8" spans="2:7" x14ac:dyDescent="0.25">
      <c r="B8" s="64"/>
      <c r="C8" s="14" t="s">
        <v>7</v>
      </c>
      <c r="D8" s="74" t="s">
        <v>66</v>
      </c>
      <c r="E8" s="74"/>
      <c r="F8" s="75"/>
      <c r="G8" s="77"/>
    </row>
    <row r="9" spans="2:7" x14ac:dyDescent="0.25">
      <c r="B9" s="64"/>
      <c r="C9" s="14" t="s">
        <v>8</v>
      </c>
      <c r="D9" s="54">
        <v>20</v>
      </c>
      <c r="E9" s="54"/>
      <c r="F9" s="55"/>
      <c r="G9" s="77"/>
    </row>
    <row r="10" spans="2:7" x14ac:dyDescent="0.25">
      <c r="B10" s="87" t="s">
        <v>9</v>
      </c>
      <c r="C10" s="74"/>
      <c r="D10" s="54">
        <v>96</v>
      </c>
      <c r="E10" s="54"/>
      <c r="F10" s="55"/>
      <c r="G10" s="77"/>
    </row>
    <row r="11" spans="2:7" x14ac:dyDescent="0.25">
      <c r="B11" s="87" t="s">
        <v>10</v>
      </c>
      <c r="C11" s="74"/>
      <c r="D11" s="54">
        <v>400</v>
      </c>
      <c r="E11" s="54"/>
      <c r="F11" s="55"/>
      <c r="G11" s="77"/>
    </row>
    <row r="12" spans="2:7" x14ac:dyDescent="0.25">
      <c r="B12" s="87" t="s">
        <v>11</v>
      </c>
      <c r="C12" s="74"/>
      <c r="D12" s="74" t="s">
        <v>14</v>
      </c>
      <c r="E12" s="74"/>
      <c r="F12" s="75"/>
      <c r="G12" s="77"/>
    </row>
    <row r="13" spans="2:7" x14ac:dyDescent="0.25">
      <c r="B13" s="87" t="s">
        <v>12</v>
      </c>
      <c r="C13" s="74"/>
      <c r="D13" s="54">
        <v>1</v>
      </c>
      <c r="E13" s="54"/>
      <c r="F13" s="55"/>
      <c r="G13" s="77"/>
    </row>
    <row r="14" spans="2:7" ht="15.75" thickBot="1" x14ac:dyDescent="0.3">
      <c r="B14" s="69" t="s">
        <v>47</v>
      </c>
      <c r="C14" s="70"/>
      <c r="D14" s="56" t="s">
        <v>58</v>
      </c>
      <c r="E14" s="56"/>
      <c r="F14" s="57"/>
      <c r="G14" s="95"/>
    </row>
    <row r="15" spans="2:7" ht="15.75" thickBot="1" x14ac:dyDescent="0.3"/>
    <row r="16" spans="2:7" ht="15.75" thickBot="1" x14ac:dyDescent="0.3">
      <c r="B16" s="92" t="s">
        <v>52</v>
      </c>
      <c r="C16" s="93"/>
      <c r="D16" s="93"/>
      <c r="E16" s="93"/>
      <c r="F16" s="94"/>
      <c r="G16" s="76">
        <v>1</v>
      </c>
    </row>
    <row r="17" spans="2:7" x14ac:dyDescent="0.25">
      <c r="B17" s="65" t="s">
        <v>0</v>
      </c>
      <c r="C17" s="66"/>
      <c r="D17" s="23" t="s">
        <v>1</v>
      </c>
      <c r="E17" s="23" t="s">
        <v>15</v>
      </c>
      <c r="F17" s="24" t="s">
        <v>16</v>
      </c>
      <c r="G17" s="77"/>
    </row>
    <row r="18" spans="2:7" x14ac:dyDescent="0.25">
      <c r="B18" s="49" t="s">
        <v>17</v>
      </c>
      <c r="C18" s="50"/>
      <c r="D18" s="14" t="s">
        <v>18</v>
      </c>
      <c r="E18" s="14" t="s">
        <v>19</v>
      </c>
      <c r="F18" s="20" t="s">
        <v>20</v>
      </c>
      <c r="G18" s="77"/>
    </row>
    <row r="19" spans="2:7" x14ac:dyDescent="0.25">
      <c r="B19" s="49" t="s">
        <v>17</v>
      </c>
      <c r="C19" s="50"/>
      <c r="D19" s="14" t="s">
        <v>13</v>
      </c>
      <c r="E19" s="14" t="s">
        <v>19</v>
      </c>
      <c r="F19" s="20" t="s">
        <v>20</v>
      </c>
      <c r="G19" s="77"/>
    </row>
    <row r="20" spans="2:7" x14ac:dyDescent="0.25">
      <c r="B20" s="49" t="s">
        <v>17</v>
      </c>
      <c r="C20" s="50"/>
      <c r="D20" s="14" t="s">
        <v>21</v>
      </c>
      <c r="E20" s="14" t="s">
        <v>19</v>
      </c>
      <c r="F20" s="20" t="s">
        <v>20</v>
      </c>
      <c r="G20" s="77"/>
    </row>
    <row r="21" spans="2:7" x14ac:dyDescent="0.25">
      <c r="B21" s="49" t="s">
        <v>17</v>
      </c>
      <c r="C21" s="50"/>
      <c r="D21" s="14" t="s">
        <v>22</v>
      </c>
      <c r="E21" s="14" t="s">
        <v>19</v>
      </c>
      <c r="F21" s="20" t="s">
        <v>20</v>
      </c>
      <c r="G21" s="77"/>
    </row>
    <row r="22" spans="2:7" x14ac:dyDescent="0.25">
      <c r="B22" s="49" t="s">
        <v>23</v>
      </c>
      <c r="C22" s="50"/>
      <c r="D22" s="14" t="s">
        <v>33</v>
      </c>
      <c r="E22" s="14" t="s">
        <v>19</v>
      </c>
      <c r="F22" s="20" t="s">
        <v>20</v>
      </c>
      <c r="G22" s="77"/>
    </row>
    <row r="23" spans="2:7" x14ac:dyDescent="0.25">
      <c r="B23" s="49" t="s">
        <v>23</v>
      </c>
      <c r="C23" s="50"/>
      <c r="D23" s="14" t="s">
        <v>34</v>
      </c>
      <c r="E23" s="14" t="s">
        <v>19</v>
      </c>
      <c r="F23" s="20" t="s">
        <v>20</v>
      </c>
      <c r="G23" s="77"/>
    </row>
    <row r="24" spans="2:7" x14ac:dyDescent="0.25">
      <c r="B24" s="49" t="s">
        <v>23</v>
      </c>
      <c r="C24" s="50"/>
      <c r="D24" s="14" t="s">
        <v>4</v>
      </c>
      <c r="E24" s="14" t="s">
        <v>19</v>
      </c>
      <c r="F24" s="20" t="s">
        <v>20</v>
      </c>
      <c r="G24" s="77"/>
    </row>
    <row r="25" spans="2:7" x14ac:dyDescent="0.25">
      <c r="B25" s="49" t="s">
        <v>24</v>
      </c>
      <c r="C25" s="50"/>
      <c r="D25" s="14" t="s">
        <v>34</v>
      </c>
      <c r="E25" s="14" t="s">
        <v>19</v>
      </c>
      <c r="F25" s="20" t="s">
        <v>20</v>
      </c>
      <c r="G25" s="77"/>
    </row>
    <row r="26" spans="2:7" x14ac:dyDescent="0.25">
      <c r="B26" s="49" t="s">
        <v>25</v>
      </c>
      <c r="C26" s="50"/>
      <c r="D26" s="18">
        <v>4</v>
      </c>
      <c r="E26" s="18" t="s">
        <v>36</v>
      </c>
      <c r="F26" s="21" t="s">
        <v>76</v>
      </c>
      <c r="G26" s="77"/>
    </row>
    <row r="27" spans="2:7" x14ac:dyDescent="0.25">
      <c r="B27" s="49" t="s">
        <v>54</v>
      </c>
      <c r="C27" s="50"/>
      <c r="D27" s="18" t="s">
        <v>49</v>
      </c>
      <c r="E27" s="18"/>
      <c r="F27" s="20"/>
      <c r="G27" s="77"/>
    </row>
    <row r="28" spans="2:7" x14ac:dyDescent="0.25">
      <c r="B28" s="49" t="s">
        <v>59</v>
      </c>
      <c r="C28" s="50"/>
      <c r="D28" s="18" t="s">
        <v>49</v>
      </c>
      <c r="E28" s="18"/>
      <c r="F28" s="20"/>
      <c r="G28" s="77"/>
    </row>
    <row r="29" spans="2:7" x14ac:dyDescent="0.25">
      <c r="B29" s="49" t="s">
        <v>26</v>
      </c>
      <c r="C29" s="50"/>
      <c r="D29" s="17">
        <v>1</v>
      </c>
      <c r="E29" s="17" t="s">
        <v>36</v>
      </c>
      <c r="F29" s="21" t="s">
        <v>60</v>
      </c>
      <c r="G29" s="77"/>
    </row>
    <row r="30" spans="2:7" x14ac:dyDescent="0.25">
      <c r="B30" s="49" t="s">
        <v>28</v>
      </c>
      <c r="C30" s="50"/>
      <c r="D30" s="16">
        <v>4</v>
      </c>
      <c r="E30" s="17" t="s">
        <v>36</v>
      </c>
      <c r="F30" s="21" t="s">
        <v>67</v>
      </c>
      <c r="G30" s="77"/>
    </row>
    <row r="31" spans="2:7" x14ac:dyDescent="0.25">
      <c r="B31" s="49" t="s">
        <v>27</v>
      </c>
      <c r="C31" s="50"/>
      <c r="D31" s="17">
        <v>4</v>
      </c>
      <c r="E31" s="17" t="s">
        <v>36</v>
      </c>
      <c r="F31" s="21" t="s">
        <v>36</v>
      </c>
      <c r="G31" s="77"/>
    </row>
    <row r="32" spans="2:7" x14ac:dyDescent="0.25">
      <c r="B32" s="49" t="s">
        <v>29</v>
      </c>
      <c r="C32" s="50"/>
      <c r="D32" s="16" t="s">
        <v>49</v>
      </c>
      <c r="E32" s="17" t="s">
        <v>36</v>
      </c>
      <c r="F32" s="21" t="s">
        <v>36</v>
      </c>
      <c r="G32" s="77"/>
    </row>
    <row r="33" spans="2:7" x14ac:dyDescent="0.25">
      <c r="B33" s="49" t="s">
        <v>30</v>
      </c>
      <c r="C33" s="50"/>
      <c r="D33" s="16" t="s">
        <v>35</v>
      </c>
      <c r="E33" s="17" t="s">
        <v>36</v>
      </c>
      <c r="F33" s="21" t="s">
        <v>36</v>
      </c>
      <c r="G33" s="77"/>
    </row>
    <row r="34" spans="2:7" x14ac:dyDescent="0.25">
      <c r="B34" s="49" t="s">
        <v>48</v>
      </c>
      <c r="C34" s="50"/>
      <c r="D34" s="16" t="s">
        <v>49</v>
      </c>
      <c r="E34" s="17" t="s">
        <v>36</v>
      </c>
      <c r="F34" s="21" t="s">
        <v>36</v>
      </c>
      <c r="G34" s="77"/>
    </row>
    <row r="35" spans="2:7" x14ac:dyDescent="0.25">
      <c r="B35" s="49" t="s">
        <v>51</v>
      </c>
      <c r="C35" s="50"/>
      <c r="D35" s="16" t="s">
        <v>35</v>
      </c>
      <c r="E35" s="17" t="s">
        <v>36</v>
      </c>
      <c r="F35" s="21" t="s">
        <v>36</v>
      </c>
      <c r="G35" s="77"/>
    </row>
    <row r="36" spans="2:7" x14ac:dyDescent="0.25">
      <c r="B36" s="49" t="s">
        <v>31</v>
      </c>
      <c r="C36" s="50"/>
      <c r="D36" s="18" t="s">
        <v>49</v>
      </c>
      <c r="E36" s="18" t="s">
        <v>45</v>
      </c>
      <c r="F36" s="21" t="s">
        <v>36</v>
      </c>
      <c r="G36" s="77"/>
    </row>
    <row r="37" spans="2:7" x14ac:dyDescent="0.25">
      <c r="B37" s="49" t="s">
        <v>32</v>
      </c>
      <c r="C37" s="50"/>
      <c r="D37" s="17">
        <v>2</v>
      </c>
      <c r="E37" s="17" t="s">
        <v>36</v>
      </c>
      <c r="F37" s="21" t="s">
        <v>36</v>
      </c>
      <c r="G37" s="77"/>
    </row>
    <row r="38" spans="2:7" ht="15.75" thickBot="1" x14ac:dyDescent="0.3">
      <c r="B38" s="42" t="s">
        <v>55</v>
      </c>
      <c r="C38" s="43"/>
      <c r="D38" s="35" t="s">
        <v>56</v>
      </c>
      <c r="E38" s="35"/>
      <c r="F38" s="36"/>
      <c r="G38" s="77"/>
    </row>
    <row r="39" spans="2:7" ht="15.75" thickBot="1" x14ac:dyDescent="0.3">
      <c r="B39" s="37"/>
      <c r="C39" s="37"/>
      <c r="D39" s="38"/>
      <c r="E39" s="38"/>
      <c r="F39" s="39"/>
      <c r="G39" s="40"/>
    </row>
    <row r="40" spans="2:7" ht="15.75" thickBot="1" x14ac:dyDescent="0.3">
      <c r="B40" s="78" t="s">
        <v>53</v>
      </c>
      <c r="C40" s="79"/>
      <c r="D40" s="79"/>
      <c r="E40" s="79"/>
      <c r="F40" s="80"/>
      <c r="G40" s="71">
        <v>1</v>
      </c>
    </row>
    <row r="41" spans="2:7" hidden="1" x14ac:dyDescent="0.25">
      <c r="B41" s="81"/>
      <c r="C41" s="46"/>
      <c r="D41" s="25" t="str">
        <f>IF(B41="DOOR SWITCH 2 (TC)",1,"N/A")</f>
        <v>N/A</v>
      </c>
      <c r="E41" s="25" t="str">
        <f>IF(B41="DOOR SWITCH 2 (TC)",1,"N/A")</f>
        <v>N/A</v>
      </c>
      <c r="F41" s="26" t="str">
        <f>IF(B41="DOOR SWITCH 2 (TC)","VIP 1","N/A")</f>
        <v>N/A</v>
      </c>
      <c r="G41" s="72"/>
    </row>
    <row r="42" spans="2:7" x14ac:dyDescent="0.25">
      <c r="B42" s="44" t="s">
        <v>68</v>
      </c>
      <c r="C42" s="29" t="s">
        <v>69</v>
      </c>
      <c r="D42" s="30" t="s">
        <v>71</v>
      </c>
      <c r="E42" s="30" t="s">
        <v>73</v>
      </c>
      <c r="F42" s="33" t="s">
        <v>75</v>
      </c>
      <c r="G42" s="72"/>
    </row>
    <row r="43" spans="2:7" x14ac:dyDescent="0.25">
      <c r="B43" s="44"/>
      <c r="C43" s="30" t="s">
        <v>70</v>
      </c>
      <c r="D43" s="31" t="s">
        <v>72</v>
      </c>
      <c r="E43" s="30" t="s">
        <v>74</v>
      </c>
      <c r="F43" s="33"/>
      <c r="G43" s="72"/>
    </row>
    <row r="44" spans="2:7" hidden="1" x14ac:dyDescent="0.25">
      <c r="B44" s="60" t="s">
        <v>45</v>
      </c>
      <c r="C44" s="61"/>
      <c r="D44" s="32" t="s">
        <v>36</v>
      </c>
      <c r="E44" s="32" t="s">
        <v>36</v>
      </c>
      <c r="F44" s="34" t="str">
        <f>IF(B44="MINI DC I/O 1","ON DISPLAY INTERFACE","N/A")</f>
        <v>N/A</v>
      </c>
      <c r="G44" s="72"/>
    </row>
    <row r="45" spans="2:7" hidden="1" x14ac:dyDescent="0.25">
      <c r="B45" s="60" t="s">
        <v>45</v>
      </c>
      <c r="C45" s="61"/>
      <c r="D45" s="18" t="s">
        <v>36</v>
      </c>
      <c r="E45" s="18" t="s">
        <v>36</v>
      </c>
      <c r="F45" s="21" t="str">
        <f>IF(B45="MINI DC I/O 2","ON DISPLAY INTERFACE","N/A")</f>
        <v>N/A</v>
      </c>
      <c r="G45" s="72"/>
    </row>
    <row r="46" spans="2:7" ht="15.75" thickBot="1" x14ac:dyDescent="0.3">
      <c r="B46" s="67"/>
      <c r="C46" s="68"/>
      <c r="D46" s="19"/>
      <c r="E46" s="19"/>
      <c r="F46" s="22"/>
      <c r="G46" s="7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51" t="s">
        <v>41</v>
      </c>
      <c r="C48" s="52"/>
      <c r="D48" s="52"/>
      <c r="E48" s="52"/>
      <c r="F48" s="53"/>
      <c r="G48" s="71">
        <v>1</v>
      </c>
    </row>
    <row r="49" spans="2:7" x14ac:dyDescent="0.25">
      <c r="B49" s="45" t="s">
        <v>61</v>
      </c>
      <c r="C49" s="46"/>
      <c r="D49" s="46"/>
      <c r="E49" s="47" t="s">
        <v>77</v>
      </c>
      <c r="F49" s="48"/>
      <c r="G49" s="72"/>
    </row>
    <row r="50" spans="2:7" x14ac:dyDescent="0.25">
      <c r="B50" s="58" t="s">
        <v>39</v>
      </c>
      <c r="C50" s="59"/>
      <c r="D50" s="59"/>
      <c r="E50" s="54" t="s">
        <v>42</v>
      </c>
      <c r="F50" s="55"/>
      <c r="G50" s="72"/>
    </row>
    <row r="51" spans="2:7" ht="15.75" thickBot="1" x14ac:dyDescent="0.3">
      <c r="B51" s="62" t="s">
        <v>40</v>
      </c>
      <c r="C51" s="63"/>
      <c r="D51" s="63"/>
      <c r="E51" s="56" t="s">
        <v>42</v>
      </c>
      <c r="F51" s="57"/>
      <c r="G51" s="7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 t="s">
        <v>78</v>
      </c>
      <c r="D56" s="2"/>
      <c r="E56" s="2" t="s">
        <v>79</v>
      </c>
      <c r="F56" s="2"/>
      <c r="G56" s="3"/>
    </row>
    <row r="57" spans="2:7" x14ac:dyDescent="0.25">
      <c r="B57" s="4" t="s">
        <v>80</v>
      </c>
      <c r="D57" s="2"/>
      <c r="E57" s="2" t="s">
        <v>81</v>
      </c>
      <c r="F57" s="2"/>
      <c r="G57" s="3"/>
    </row>
    <row r="58" spans="2:7" x14ac:dyDescent="0.25">
      <c r="B58" s="4" t="s">
        <v>82</v>
      </c>
      <c r="D58" s="2"/>
      <c r="E58" s="2" t="s">
        <v>83</v>
      </c>
      <c r="F58" s="2"/>
      <c r="G58" s="3"/>
    </row>
    <row r="59" spans="2:7" x14ac:dyDescent="0.25">
      <c r="B59" s="4" t="s">
        <v>84</v>
      </c>
      <c r="D59" s="2"/>
      <c r="E59" s="2" t="s">
        <v>85</v>
      </c>
      <c r="F59" s="2"/>
      <c r="G59" s="3"/>
    </row>
    <row r="60" spans="2:7" x14ac:dyDescent="0.25">
      <c r="B60" s="4" t="s">
        <v>86</v>
      </c>
      <c r="D60" s="2"/>
      <c r="E60" s="2" t="s">
        <v>87</v>
      </c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38</v>
      </c>
    </row>
  </sheetData>
  <mergeCells count="62"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B6:B9"/>
    <mergeCell ref="B17:C17"/>
    <mergeCell ref="B45:C45"/>
    <mergeCell ref="B46:C46"/>
    <mergeCell ref="B14:C14"/>
    <mergeCell ref="B24:C24"/>
    <mergeCell ref="B25:C25"/>
    <mergeCell ref="B26:C26"/>
    <mergeCell ref="E50:F50"/>
    <mergeCell ref="E51:F51"/>
    <mergeCell ref="B50:D50"/>
    <mergeCell ref="D14:F14"/>
    <mergeCell ref="B44:C44"/>
    <mergeCell ref="B51:D51"/>
    <mergeCell ref="C1:F1"/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8:F4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"1,2"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C29093</OrderProject_x0020_ID>
    <Rev xmlns="63c2c479-d606-4150-9495-4e4a0a1fffcf">00</Rev>
    <PartNum xmlns="63c2c479-d606-4150-9495-4e4a0a1fffcf" xsi:nil="true"/>
    <DocNumber xmlns="63c2c479-d606-4150-9495-4e4a0a1fffcf">DD4753697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644A84-9091-45F1-B696-C48D3F2AE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EF7F2F-4E93-47C8-BBFB-8970854DB9ED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60f23eb2-5cd4-4b04-9c2e-17a4528dea34"/>
    <ds:schemaRef ds:uri="http://schemas.openxmlformats.org/package/2006/metadata/core-properties"/>
    <ds:schemaRef ds:uri="http://schemas.microsoft.com/office/infopath/2007/PartnerControls"/>
    <ds:schemaRef ds:uri="63c2c479-d606-4150-9495-4e4a0a1fffc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C57C33-227F-4A37-9B52-A1FF463A7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C29093 Florida Turnpike, Site Config, VF-2020-96X400-20-RGB G4</dc:title>
  <dc:creator>Dan Muzzey</dc:creator>
  <cp:lastModifiedBy>Shelby McClain</cp:lastModifiedBy>
  <cp:lastPrinted>2020-11-04T19:43:58Z</cp:lastPrinted>
  <dcterms:created xsi:type="dcterms:W3CDTF">2017-03-27T20:46:42Z</dcterms:created>
  <dcterms:modified xsi:type="dcterms:W3CDTF">2020-11-04T19:44:15Z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